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G:\Diski v skupni rabi\Stranke\Spekter\05_OS_intervencije in mala dela\"/>
    </mc:Choice>
  </mc:AlternateContent>
  <xr:revisionPtr revIDLastSave="0" documentId="8_{F5790099-89C2-4A6D-8520-95D2392830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odovod_kanalizacij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2" l="1"/>
  <c r="F83" i="2"/>
  <c r="F85" i="2"/>
  <c r="F109" i="2"/>
  <c r="F105" i="2"/>
  <c r="F103" i="2"/>
  <c r="F101" i="2"/>
  <c r="F99" i="2"/>
  <c r="F97" i="2"/>
  <c r="F95" i="2"/>
  <c r="F93" i="2"/>
  <c r="F91" i="2"/>
  <c r="F89" i="2"/>
  <c r="F87" i="2"/>
  <c r="F79" i="2"/>
  <c r="F77" i="2"/>
  <c r="F75" i="2"/>
  <c r="F73" i="2"/>
  <c r="F71" i="2"/>
  <c r="F69" i="2"/>
  <c r="F67" i="2"/>
  <c r="F65" i="2"/>
  <c r="F63" i="2"/>
  <c r="F61" i="2"/>
  <c r="F59" i="2"/>
  <c r="F57" i="2"/>
  <c r="F55" i="2"/>
  <c r="F53" i="2"/>
  <c r="F51" i="2"/>
  <c r="F49" i="2"/>
  <c r="F47" i="2"/>
  <c r="F45" i="2"/>
  <c r="F43" i="2"/>
  <c r="F41" i="2"/>
  <c r="F39" i="2"/>
  <c r="F37" i="2"/>
  <c r="F35" i="2"/>
  <c r="F33" i="2"/>
  <c r="F31" i="2"/>
  <c r="F29" i="2"/>
  <c r="F27" i="2"/>
  <c r="F25" i="2"/>
  <c r="F23" i="2"/>
  <c r="F21" i="2"/>
  <c r="F19" i="2"/>
  <c r="F17" i="2"/>
  <c r="F15" i="2"/>
  <c r="F13" i="2"/>
  <c r="F11" i="2"/>
  <c r="F9" i="2"/>
  <c r="F7" i="2"/>
  <c r="F5" i="2"/>
  <c r="F107" i="2" l="1"/>
  <c r="F11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tc={A07462C0-5337-4358-9A36-17168E683A94}</author>
  </authors>
  <commentList>
    <comment ref="C118" authorId="0" shapeId="0" xr:uid="{A07462C0-5337-4358-9A36-17168E683A9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Predlog: Označiti z A, B in C.  Namesto SKUPAJ=skupna ponujena cena (da bo enako kot merila v RD)</t>
        </r>
      </text>
    </comment>
  </commentList>
</comments>
</file>

<file path=xl/sharedStrings.xml><?xml version="1.0" encoding="utf-8"?>
<sst xmlns="http://schemas.openxmlformats.org/spreadsheetml/2006/main" count="188" uniqueCount="128">
  <si>
    <t>enota</t>
  </si>
  <si>
    <t>količina</t>
  </si>
  <si>
    <t>1.</t>
  </si>
  <si>
    <t>kom</t>
  </si>
  <si>
    <t xml:space="preserve"> </t>
  </si>
  <si>
    <t>2.</t>
  </si>
  <si>
    <t>Dobava in montaža WC kotlička, kompletno s predhodno demontažo obstoječega kotlička ter vsem potrebnim pritrdilnim in veznim materialom.</t>
  </si>
  <si>
    <t>3.</t>
  </si>
  <si>
    <t>Dobava in montaža WC školjke, kompletno s predhodno demontažo obstoječe WC školjke ter vsem potrebnim pritrdilnim in veznim materialom.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</si>
  <si>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</si>
  <si>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</si>
  <si>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</si>
  <si>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</si>
  <si>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</si>
  <si>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</si>
  <si>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</si>
  <si>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</si>
  <si>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</si>
  <si>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</si>
  <si>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</si>
  <si>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Dobava in montaža električnega bojlerja - 50 l, kompletno z demontažo obstoječega bojlerja ter vsem potrebnim pritrdilnim materialom, veznimi cevmi in varnostnim ventilom.</t>
  </si>
  <si>
    <t>15.</t>
  </si>
  <si>
    <t>Dobava in montaža električnega bojlerja - 80 l, kompletno z demontažo obstoječega bojlerja ter vsem potrebnim pritrdilnim materialom, veznimi cevmi in varnostnim ventilom.</t>
  </si>
  <si>
    <t>16.</t>
  </si>
  <si>
    <r>
      <t xml:space="preserve">Dobava in polaganje PVC odtokov </t>
    </r>
    <r>
      <rPr>
        <sz val="11"/>
        <rFont val="Aptos Narrow"/>
        <family val="2"/>
      </rPr>
      <t>Ф 50</t>
    </r>
  </si>
  <si>
    <t>m1</t>
  </si>
  <si>
    <t>17.</t>
  </si>
  <si>
    <r>
      <t xml:space="preserve">Dobava in polaganje PVC odtokov </t>
    </r>
    <r>
      <rPr>
        <sz val="11"/>
        <rFont val="Aptos Narrow"/>
        <family val="2"/>
      </rPr>
      <t>Ф 110</t>
    </r>
  </si>
  <si>
    <t>18.</t>
  </si>
  <si>
    <t>Dobava in polaganje PVC kolen in odcepov Ф 50</t>
  </si>
  <si>
    <t>19.</t>
  </si>
  <si>
    <t>Dobava in polaganje PVC kolen in odcepov Ф 110</t>
  </si>
  <si>
    <t>20.</t>
  </si>
  <si>
    <r>
      <t>Dobava in polaganje vodovodnih alumplast cevi 1/2</t>
    </r>
    <r>
      <rPr>
        <sz val="11"/>
        <rFont val="Aptos Narrow"/>
        <family val="2"/>
      </rPr>
      <t>"</t>
    </r>
  </si>
  <si>
    <t>21.</t>
  </si>
  <si>
    <t>Dobava in montaža kotnega ventila  1/2" - 3/8", kompletno s predhodno demontažo obstoječega kotnega ventila ter vsem potrebnim veznim in tesnilnim materialom.</t>
  </si>
  <si>
    <t>22.</t>
  </si>
  <si>
    <t>Dobava in montaža novega  podometnega ventila 1/2" , kompletno s predhodno demontažo obstoječega ventila ter vsem potrebnim veznim in tesnilnim materialom.</t>
  </si>
  <si>
    <t>23.</t>
  </si>
  <si>
    <t>Dobava in montaža novega krogličnega ventila 1/2" , kompletno s predhodno demontažo obstoječega kotnega ventila ter vsem potrebnim veznim in tesnilnim materialom.</t>
  </si>
  <si>
    <t>24.</t>
  </si>
  <si>
    <t>Dobava in montaža talnega sifona iz plastike, rešetka iz nerjavečega jekla dimnezije 100 x 100 mm, kompletno s predhodno odstranitvijo obstoječega sifona.</t>
  </si>
  <si>
    <t>25.</t>
  </si>
  <si>
    <t>26.</t>
  </si>
  <si>
    <t>Dobava in montaža sifona iz plastike za umivalnik, kompletno s predhodno demontažo obstoječega sifona in vsem veznim in pritrdilnim materialom.</t>
  </si>
  <si>
    <t>27.</t>
  </si>
  <si>
    <t>Dobava in montaža vodomera 1/2" za hladno vodo</t>
  </si>
  <si>
    <t>28.</t>
  </si>
  <si>
    <t>29.</t>
  </si>
  <si>
    <t>30.</t>
  </si>
  <si>
    <t>31.</t>
  </si>
  <si>
    <t>Odmaševanje odtokov (v stanovanju)</t>
  </si>
  <si>
    <t>kpl</t>
  </si>
  <si>
    <t>32.</t>
  </si>
  <si>
    <t>Diagnostika - določitev napak na vodovodni interni instalaciji (stanovanje)</t>
  </si>
  <si>
    <t>33.</t>
  </si>
  <si>
    <t>Pregled s kamero kanalizacijskih cevi, vključno z izdelavo poročila in videoposnetka.</t>
  </si>
  <si>
    <t>34.</t>
  </si>
  <si>
    <t>Dolbljenje utorov za vodovodno instalacijo.</t>
  </si>
  <si>
    <t>35.</t>
  </si>
  <si>
    <t>Rušenje obstoječega betonskega tlaka.</t>
  </si>
  <si>
    <t>m2</t>
  </si>
  <si>
    <t>37.</t>
  </si>
  <si>
    <t>Krpanje utorov po položeni  instalaciji z grobim in finim ometom.</t>
  </si>
  <si>
    <t>38.</t>
  </si>
  <si>
    <t>Dobava in izdelava armirano cementnega estriha deb. 5 cm s predhodno položitvijo armaturne mreže.</t>
  </si>
  <si>
    <t>39.</t>
  </si>
  <si>
    <t>Dobava materiala ter izvedba grobega in finega ometa</t>
  </si>
  <si>
    <t>40.</t>
  </si>
  <si>
    <t>Dobava materiala ter izvedba sanirnega ometa kot npr. Kema Hidroment (grobi in fini)</t>
  </si>
  <si>
    <t>41.</t>
  </si>
  <si>
    <t>Dobava in vgradnja ALU revizijskih vratc vključno z okvirjem, dimenzij 30/30 cm.</t>
  </si>
  <si>
    <t>kom.</t>
  </si>
  <si>
    <t>42.</t>
  </si>
  <si>
    <t>Nakladanje odpadnega materiala na kamion z odvozom na deponijo (do 5 km) in plačilom takse</t>
  </si>
  <si>
    <t>m3</t>
  </si>
  <si>
    <t>43.</t>
  </si>
  <si>
    <t>Strojni izkop kanala zemljine III.ktg, vključno z premetom izkopanega materiala na rob izkopa</t>
  </si>
  <si>
    <t>44.</t>
  </si>
  <si>
    <t>Zasip kanala iz predhodno izkopano zemljino</t>
  </si>
  <si>
    <t>45.</t>
  </si>
  <si>
    <t xml:space="preserve">Dobava in vgrajevanje tamponskega materiala 0-32mm vključno z komprimiranjem </t>
  </si>
  <si>
    <t>46.</t>
  </si>
  <si>
    <t>47.</t>
  </si>
  <si>
    <t>48.</t>
  </si>
  <si>
    <t>Razna manjša popravila</t>
  </si>
  <si>
    <t>PK ura</t>
  </si>
  <si>
    <t>Intervencijska dela (razna manjša dela opravjena izven rednega delovnega časa)</t>
  </si>
  <si>
    <t>ODZIVNI ČAS NA INTERVENCIJO (Trbovlje, Zagorje, Hrastnik)</t>
  </si>
  <si>
    <t xml:space="preserve">     </t>
  </si>
  <si>
    <t xml:space="preserve"> v minutah</t>
  </si>
  <si>
    <t>Dobava in vgradnja revizijskega jaška iz betonske cevi premera 60 cm, vključno z betonskim pokrovom, obdelavo dna in izvedbo prebojev z pripravljalnimi in pomožnimi deli</t>
  </si>
  <si>
    <t>Dobava in vgradnja revizijskega jaška iz betonske cevi premera 40 cm, vključno z betonskim pokrovom, obdelavo dna in izvedbo prebojev z pripravljalnimi in pomožnimi deli</t>
  </si>
  <si>
    <t xml:space="preserve">DEŽURSTVO - stalna pripravljenost  </t>
  </si>
  <si>
    <t>36.</t>
  </si>
  <si>
    <t>A.</t>
  </si>
  <si>
    <t>B.</t>
  </si>
  <si>
    <t>C.</t>
  </si>
  <si>
    <t>A</t>
  </si>
  <si>
    <t>OPIS DEL</t>
  </si>
  <si>
    <t>SKUPNA PONUJENA CENA (A + B)</t>
  </si>
  <si>
    <t>DELA - S K U P A J</t>
  </si>
  <si>
    <t xml:space="preserve">Opomba:  Pogodbene cene vključujejo vse stroške dela, ogledov, transportov, odvoza, montaže in demontaže, deponij in morebitnih drugih stroškov povezanih z izvedbo del. </t>
  </si>
  <si>
    <t xml:space="preserve">SKLOP1:  VODOVODNA IN KANALIZACIJSKA DELA </t>
  </si>
  <si>
    <t>Vrednost (brez DDV)</t>
  </si>
  <si>
    <t>Cena v EUR na enoto (brez DDV)</t>
  </si>
  <si>
    <t>EUR na mesec brez DDV</t>
  </si>
  <si>
    <t xml:space="preserve">Dobava in montaža tuš kadi 80x80 cm, kompletno z odtočno garnituro. Kvaliteta vgrajenega materiala (primerljiva kot npr. Kolpasan). Cena vključuje predhodno demontažo obstoječe kadi, morebitna manjša rušitvena dela ter vzidavo nove  kadi, kompletno s silikoniziranjem ter vsem  potrebnim pritrdilnim in veznim materialom. </t>
  </si>
  <si>
    <t xml:space="preserve">Dobava in montaža tuš kadi 90x90 cm (kvadratna/polkrožna), kompletno z odtočno garnituro. Kvaliteta vgrajenega materiala (primerljiva kot npr. Kolpasan). Cena vključuje predhodno demontažo obstoječe kadi, morebitna manjša rušitvena dela ter  vzidavo nove  kadi, kompletno s silikoniziranjem ter vsem  potrebnim pritrdilnim in veznim materialom. </t>
  </si>
  <si>
    <t xml:space="preserve">Dobava in montaža tuš kabine za prhanje 80x80 cm (kvadratna/polkrožna), kompletno z vsem potrebnim pritrdilnim materialom. Kvaliteta vgrajenega materiala (primerljiva kot npr. Kolpasan). </t>
  </si>
  <si>
    <t xml:space="preserve">Dobava in montaža tuš kabine za prhanje 90x90 cm (kvadratna/polkrožna),  kompletno z vsem potrebnim pritrdilnim materialom. Kvaliteta vgrajenega materiala (primerljiva kot npr. Kolpasan). </t>
  </si>
  <si>
    <t xml:space="preserve">Dobava in montaža stoječe baterije za umivalnik. Kvaliteta vgrajenega materiala (primerljiva kot npr. Unitas). Cena vključuje predhodno demontažo obstoječe baterije  ter ves  potrebni pritrdilni in vezni material. </t>
  </si>
  <si>
    <t xml:space="preserve">Dobava in montaža stoječe baterije za tuš kad. Kvaliteta vgrajenega materiala (primerljiva kot npr. Unitas). Cena vključuje predhodno demontažo obstoječe baterije  ter ves  potrebni pritrdilni in vezni material. </t>
  </si>
  <si>
    <t xml:space="preserve">Dobava in montaža stoječe baterije za kopalno kad z ročno stoječo prho. Kvaliteta vgrajenega materiala (primerljiva kot npr. Unitas). Cena vključuje predhodno demontažo obstoječe baterije  ter ves  potrebni pritrdilni in vezni material. </t>
  </si>
  <si>
    <t>Dobava in montaža komplet WC -ja( WC  školjka z desko + nizkomontažni WC kotliček), kompletno s predhodno demontažo obstoječe školjke in kotlička ter vsem potrebnim pritrdilnim in veznim materialom.</t>
  </si>
  <si>
    <t>Dobava in montaža umivalnika širine 45 cm, kompletno s predhodno demontažo obstoječega umivalnika ter vsem potrebnim pritrdilnim in veznim materialom.</t>
  </si>
  <si>
    <t>Dobava in montaža umivalnika širine 55 cm, kompletno s predhodno demontažo obstoječega umivalnika ter vsem potrebnim pritrdilnim in veznim materialom.</t>
  </si>
  <si>
    <t>Dobava in montaža umivalnika širine 60 cm, kompletno s predhodno demontažo obstoječega umivalnika ter vsem potrebnim pritrdilnim in veznim materialom.</t>
  </si>
  <si>
    <t>Dobava in montaža sifona iz plastike za pralni stroj, komletno s predhodno demontažo obstoječega sifona.</t>
  </si>
  <si>
    <t>Dobava in montaža vodomera 1/2" za daljinsko odčitavanje hladne vode</t>
  </si>
  <si>
    <t>Dobava in montaža vodomera 1/2" za toplo vodo</t>
  </si>
  <si>
    <t>Dobava in montaža vodomera 1/2" za daljinsko odčitavanje tople vode</t>
  </si>
  <si>
    <t xml:space="preserve">Odstranjevanje obstoječe stenske in talne keramike vključno z odstranitvijo lepila in prenosom materiala na začasno deponijo. </t>
  </si>
  <si>
    <t xml:space="preserve">Dobava in krpanje stenske keramike vključno z uporabo lepila, zastičenjem in končnim fugiranjem. Keramika v srednjem cenovnem razredu. </t>
  </si>
  <si>
    <t xml:space="preserve">Dobava in krpanje talne keramike vključno z uporabo lepila, zastičenjem in končnim fugiranjem. Keramika v srednjem cenovnem razredu. </t>
  </si>
  <si>
    <t>49.</t>
  </si>
  <si>
    <t>50.</t>
  </si>
  <si>
    <t>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</si>
</sst>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0" fontId="3" fillId="0" borderId="0" xfId="1" applyFont="1"/>
    <xf numFmtId="0" fontId="1" fillId="0" borderId="0" xfId="1"/>
    <xf numFmtId="4" fontId="2" fillId="0" borderId="0" xfId="1" applyNumberFormat="1" applyFont="1" applyAlignment="1">
      <alignment horizontal="center"/>
    </xf>
    <xf numFmtId="0" fontId="4" fillId="0" borderId="0" xfId="1" applyFont="1" applyAlignment="1">
      <alignment vertical="top" wrapText="1"/>
    </xf>
    <xf numFmtId="2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0" fontId="1" fillId="0" borderId="0" xfId="1" applyAlignment="1">
      <alignment vertical="top" wrapText="1"/>
    </xf>
    <xf numFmtId="2" fontId="4" fillId="0" borderId="0" xfId="1" applyNumberFormat="1" applyFont="1"/>
    <xf numFmtId="2" fontId="1" fillId="0" borderId="0" xfId="1" applyNumberForma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vertical="top" wrapText="1"/>
    </xf>
    <xf numFmtId="2" fontId="4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right"/>
    </xf>
    <xf numFmtId="4" fontId="4" fillId="0" borderId="5" xfId="1" applyNumberFormat="1" applyFont="1" applyBorder="1" applyAlignment="1">
      <alignment horizontal="right"/>
    </xf>
    <xf numFmtId="2" fontId="4" fillId="0" borderId="5" xfId="1" applyNumberFormat="1" applyFont="1" applyBorder="1"/>
    <xf numFmtId="0" fontId="4" fillId="0" borderId="5" xfId="1" applyFont="1" applyBorder="1" applyAlignment="1">
      <alignment wrapText="1"/>
    </xf>
    <xf numFmtId="2" fontId="4" fillId="0" borderId="5" xfId="1" applyNumberFormat="1" applyFont="1" applyBorder="1" applyAlignment="1">
      <alignment horizontal="left" wrapText="1"/>
    </xf>
    <xf numFmtId="2" fontId="4" fillId="0" borderId="5" xfId="1" applyNumberFormat="1" applyFont="1" applyBorder="1" applyAlignment="1">
      <alignment horizontal="left"/>
    </xf>
    <xf numFmtId="0" fontId="4" fillId="0" borderId="5" xfId="1" applyFont="1" applyBorder="1"/>
    <xf numFmtId="2" fontId="4" fillId="0" borderId="5" xfId="1" applyNumberFormat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/>
    </xf>
    <xf numFmtId="0" fontId="2" fillId="0" borderId="0" xfId="1" applyFont="1" applyAlignment="1">
      <alignment wrapText="1"/>
    </xf>
    <xf numFmtId="2" fontId="2" fillId="0" borderId="0" xfId="1" applyNumberFormat="1" applyFont="1" applyAlignment="1">
      <alignment horizontal="right"/>
    </xf>
    <xf numFmtId="1" fontId="2" fillId="0" borderId="0" xfId="1" applyNumberFormat="1" applyFont="1" applyAlignment="1" applyProtection="1">
      <alignment horizontal="right"/>
      <protection locked="0"/>
    </xf>
    <xf numFmtId="1" fontId="2" fillId="0" borderId="0" xfId="1" applyNumberFormat="1" applyFont="1" applyAlignment="1">
      <alignment horizontal="right"/>
    </xf>
    <xf numFmtId="0" fontId="2" fillId="4" borderId="3" xfId="1" applyFont="1" applyFill="1" applyBorder="1"/>
    <xf numFmtId="0" fontId="2" fillId="4" borderId="3" xfId="1" applyFont="1" applyFill="1" applyBorder="1" applyAlignment="1">
      <alignment horizontal="center"/>
    </xf>
    <xf numFmtId="4" fontId="2" fillId="4" borderId="4" xfId="1" applyNumberFormat="1" applyFont="1" applyFill="1" applyBorder="1" applyAlignment="1">
      <alignment horizontal="right"/>
    </xf>
    <xf numFmtId="0" fontId="2" fillId="4" borderId="3" xfId="1" applyFont="1" applyFill="1" applyBorder="1" applyAlignment="1">
      <alignment wrapText="1"/>
    </xf>
    <xf numFmtId="1" fontId="2" fillId="4" borderId="3" xfId="1" applyNumberFormat="1" applyFont="1" applyFill="1" applyBorder="1" applyAlignment="1">
      <alignment horizontal="right"/>
    </xf>
    <xf numFmtId="0" fontId="2" fillId="5" borderId="3" xfId="1" applyFont="1" applyFill="1" applyBorder="1"/>
    <xf numFmtId="1" fontId="2" fillId="5" borderId="3" xfId="1" applyNumberFormat="1" applyFont="1" applyFill="1" applyBorder="1" applyAlignment="1">
      <alignment horizontal="right"/>
    </xf>
    <xf numFmtId="4" fontId="2" fillId="5" borderId="4" xfId="1" applyNumberFormat="1" applyFont="1" applyFill="1" applyBorder="1" applyAlignment="1">
      <alignment horizontal="right"/>
    </xf>
    <xf numFmtId="0" fontId="2" fillId="6" borderId="3" xfId="1" applyFont="1" applyFill="1" applyBorder="1" applyAlignment="1">
      <alignment wrapText="1"/>
    </xf>
    <xf numFmtId="0" fontId="2" fillId="6" borderId="3" xfId="1" applyFont="1" applyFill="1" applyBorder="1" applyAlignment="1">
      <alignment horizontal="center"/>
    </xf>
    <xf numFmtId="2" fontId="2" fillId="6" borderId="3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left"/>
    </xf>
    <xf numFmtId="0" fontId="2" fillId="5" borderId="3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center" vertical="center"/>
    </xf>
    <xf numFmtId="4" fontId="2" fillId="2" borderId="7" xfId="1" applyNumberFormat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wrapText="1"/>
    </xf>
    <xf numFmtId="0" fontId="2" fillId="7" borderId="8" xfId="1" applyFont="1" applyFill="1" applyBorder="1" applyAlignment="1">
      <alignment horizontal="center"/>
    </xf>
    <xf numFmtId="2" fontId="4" fillId="7" borderId="1" xfId="1" applyNumberFormat="1" applyFont="1" applyFill="1" applyBorder="1" applyAlignment="1" applyProtection="1">
      <alignment horizontal="right"/>
      <protection locked="0"/>
    </xf>
    <xf numFmtId="2" fontId="4" fillId="7" borderId="1" xfId="1" applyNumberFormat="1" applyFont="1" applyFill="1" applyBorder="1" applyProtection="1">
      <protection locked="0"/>
    </xf>
    <xf numFmtId="0" fontId="4" fillId="7" borderId="1" xfId="1" applyFont="1" applyFill="1" applyBorder="1" applyProtection="1">
      <protection locked="0"/>
    </xf>
    <xf numFmtId="2" fontId="4" fillId="7" borderId="8" xfId="1" applyNumberFormat="1" applyFont="1" applyFill="1" applyBorder="1" applyAlignment="1" applyProtection="1">
      <alignment horizontal="right"/>
      <protection locked="0"/>
    </xf>
    <xf numFmtId="0" fontId="2" fillId="7" borderId="9" xfId="1" applyFont="1" applyFill="1" applyBorder="1" applyProtection="1">
      <protection locked="0"/>
    </xf>
    <xf numFmtId="0" fontId="4" fillId="7" borderId="8" xfId="1" applyFont="1" applyFill="1" applyBorder="1" applyProtection="1">
      <protection locked="0"/>
    </xf>
    <xf numFmtId="2" fontId="2" fillId="7" borderId="9" xfId="1" applyNumberFormat="1" applyFont="1" applyFill="1" applyBorder="1" applyAlignment="1" applyProtection="1">
      <alignment horizontal="right"/>
      <protection locked="0"/>
    </xf>
    <xf numFmtId="2" fontId="2" fillId="7" borderId="8" xfId="1" applyNumberFormat="1" applyFont="1" applyFill="1" applyBorder="1" applyAlignment="1" applyProtection="1">
      <alignment horizontal="right"/>
      <protection locked="0"/>
    </xf>
    <xf numFmtId="1" fontId="2" fillId="7" borderId="9" xfId="1" applyNumberFormat="1" applyFont="1" applyFill="1" applyBorder="1" applyAlignment="1" applyProtection="1">
      <alignment horizontal="right"/>
      <protection locked="0"/>
    </xf>
    <xf numFmtId="0" fontId="2" fillId="0" borderId="0" xfId="1" applyFont="1" applyAlignment="1">
      <alignment vertical="center"/>
    </xf>
    <xf numFmtId="0" fontId="4" fillId="0" borderId="5" xfId="1" applyFont="1" applyBorder="1" applyAlignment="1">
      <alignment vertical="center" wrapText="1"/>
    </xf>
    <xf numFmtId="2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2" fillId="4" borderId="2" xfId="1" applyFont="1" applyFill="1" applyBorder="1" applyAlignment="1">
      <alignment vertical="center"/>
    </xf>
    <xf numFmtId="0" fontId="2" fillId="4" borderId="2" xfId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5" borderId="2" xfId="1" applyFont="1" applyFill="1" applyBorder="1" applyAlignment="1">
      <alignment vertical="center" wrapText="1"/>
    </xf>
    <xf numFmtId="0" fontId="2" fillId="6" borderId="2" xfId="1" applyFont="1" applyFill="1" applyBorder="1" applyAlignment="1">
      <alignment vertical="center" wrapText="1"/>
    </xf>
    <xf numFmtId="0" fontId="4" fillId="3" borderId="0" xfId="1" applyFont="1" applyFill="1" applyAlignment="1">
      <alignment horizontal="left" vertical="center" wrapText="1"/>
    </xf>
  </cellXfs>
  <cellStyles count="2">
    <cellStyle name="Navadno" xfId="0" builtinId="0"/>
    <cellStyle name="Normal 2" xfId="1" xr:uid="{8DE17E64-C2F1-4CB6-91EB-6E28506D3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lita Hafner" id="{F240D2C6-2C67-4924-80BD-9505D9ED7466}" userId="S::melita.hafner@spekter.info::22db29cd-5f85-4d91-8e89-89abdd2763a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18" dT="2024-03-05T07:14:50.08" personId="{F240D2C6-2C67-4924-80BD-9505D9ED7466}" id="{A07462C0-5337-4358-9A36-17168E683A94}">
    <text>Predlog: Označiti z A, B in C.  Namesto SKUPAJ=skupna ponujena cena (da bo enako kot merila v RD)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15AD-BFCE-41C8-9EB2-F8C314527965}">
  <dimension ref="A1:M118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6.42578125" style="62" customWidth="1"/>
    <col min="2" max="2" width="55.85546875" style="13" customWidth="1"/>
    <col min="3" max="3" width="12.5703125" style="14" customWidth="1"/>
    <col min="4" max="4" width="14.42578125" style="13" customWidth="1"/>
    <col min="5" max="5" width="14.140625" style="13" customWidth="1"/>
    <col min="6" max="6" width="17.42578125" style="9" customWidth="1"/>
    <col min="7" max="8" width="9.140625" style="13"/>
    <col min="9" max="16384" width="9.140625" style="5"/>
  </cols>
  <sheetData>
    <row r="1" spans="1:13" x14ac:dyDescent="0.25">
      <c r="A1" s="58" t="s">
        <v>103</v>
      </c>
      <c r="C1" s="2"/>
      <c r="D1" s="1"/>
      <c r="E1" s="1"/>
      <c r="F1" s="3"/>
      <c r="G1" s="1"/>
      <c r="H1" s="1"/>
      <c r="I1" s="4"/>
      <c r="J1" s="4"/>
      <c r="K1" s="4"/>
      <c r="L1" s="4"/>
      <c r="M1" s="4"/>
    </row>
    <row r="3" spans="1:13" ht="45" x14ac:dyDescent="0.25">
      <c r="A3" s="41" t="s">
        <v>98</v>
      </c>
      <c r="B3" s="41" t="s">
        <v>99</v>
      </c>
      <c r="C3" s="42" t="s">
        <v>0</v>
      </c>
      <c r="D3" s="45" t="s">
        <v>1</v>
      </c>
      <c r="E3" s="47" t="s">
        <v>105</v>
      </c>
      <c r="F3" s="46" t="s">
        <v>104</v>
      </c>
      <c r="G3" s="1"/>
      <c r="H3" s="1"/>
      <c r="I3" s="4"/>
      <c r="J3" s="4"/>
      <c r="K3" s="4"/>
      <c r="L3" s="4"/>
      <c r="M3" s="4"/>
    </row>
    <row r="4" spans="1:13" x14ac:dyDescent="0.25">
      <c r="A4" s="58"/>
      <c r="B4" s="1"/>
      <c r="C4" s="2"/>
      <c r="D4" s="2"/>
      <c r="E4" s="48"/>
      <c r="F4" s="6"/>
      <c r="G4" s="1"/>
      <c r="H4" s="1"/>
      <c r="I4" s="4"/>
      <c r="J4" s="4"/>
      <c r="K4" s="4"/>
      <c r="L4" s="4"/>
      <c r="M4" s="4"/>
    </row>
    <row r="5" spans="1:13" ht="60" x14ac:dyDescent="0.25">
      <c r="A5" s="59" t="s">
        <v>2</v>
      </c>
      <c r="B5" s="15" t="s">
        <v>114</v>
      </c>
      <c r="C5" s="16" t="s">
        <v>3</v>
      </c>
      <c r="D5" s="17">
        <v>20</v>
      </c>
      <c r="E5" s="49"/>
      <c r="F5" s="18">
        <f>ROUND(D5*E5,2)</f>
        <v>0</v>
      </c>
      <c r="G5" s="7"/>
      <c r="H5" s="7"/>
      <c r="I5" s="10"/>
      <c r="J5" s="10"/>
      <c r="K5" s="10"/>
      <c r="L5" s="10"/>
      <c r="M5" s="10"/>
    </row>
    <row r="6" spans="1:13" x14ac:dyDescent="0.25">
      <c r="A6" s="60" t="s">
        <v>4</v>
      </c>
      <c r="B6" s="17" t="s">
        <v>4</v>
      </c>
      <c r="C6" s="16" t="s">
        <v>4</v>
      </c>
      <c r="D6" s="17" t="s">
        <v>4</v>
      </c>
      <c r="E6" s="49"/>
      <c r="F6" s="18"/>
      <c r="G6" s="11"/>
      <c r="H6" s="11"/>
      <c r="I6" s="12"/>
      <c r="J6" s="12"/>
      <c r="K6" s="12"/>
      <c r="L6" s="12"/>
      <c r="M6" s="12"/>
    </row>
    <row r="7" spans="1:13" ht="45" x14ac:dyDescent="0.25">
      <c r="A7" s="59" t="s">
        <v>5</v>
      </c>
      <c r="B7" s="20" t="s">
        <v>6</v>
      </c>
      <c r="C7" s="16" t="s">
        <v>3</v>
      </c>
      <c r="D7" s="17">
        <v>15</v>
      </c>
      <c r="E7" s="49"/>
      <c r="F7" s="18">
        <f t="shared" ref="F7:F69" si="0">ROUND(D7*E7,2)</f>
        <v>0</v>
      </c>
    </row>
    <row r="8" spans="1:13" x14ac:dyDescent="0.25">
      <c r="A8" s="60"/>
      <c r="B8" s="17" t="s">
        <v>4</v>
      </c>
      <c r="C8" s="16" t="s">
        <v>4</v>
      </c>
      <c r="D8" s="19"/>
      <c r="E8" s="50"/>
      <c r="F8" s="18"/>
      <c r="G8" s="11"/>
      <c r="H8" s="11"/>
      <c r="I8" s="12"/>
      <c r="J8" s="12"/>
      <c r="K8" s="12"/>
      <c r="L8" s="12"/>
      <c r="M8" s="12"/>
    </row>
    <row r="9" spans="1:13" ht="45" x14ac:dyDescent="0.25">
      <c r="A9" s="59" t="s">
        <v>7</v>
      </c>
      <c r="B9" s="20" t="s">
        <v>8</v>
      </c>
      <c r="C9" s="16" t="s">
        <v>3</v>
      </c>
      <c r="D9" s="17">
        <v>15</v>
      </c>
      <c r="E9" s="49"/>
      <c r="F9" s="18">
        <f t="shared" si="0"/>
        <v>0</v>
      </c>
      <c r="G9" s="11"/>
      <c r="H9" s="11"/>
      <c r="I9" s="12"/>
      <c r="J9" s="12"/>
      <c r="K9" s="12"/>
      <c r="L9" s="12"/>
      <c r="M9" s="12"/>
    </row>
    <row r="10" spans="1:13" x14ac:dyDescent="0.25">
      <c r="A10" s="60"/>
      <c r="B10" s="17" t="s">
        <v>4</v>
      </c>
      <c r="C10" s="16"/>
      <c r="D10" s="19"/>
      <c r="E10" s="50"/>
      <c r="F10" s="18"/>
      <c r="G10" s="11"/>
      <c r="H10" s="11"/>
      <c r="I10" s="12"/>
      <c r="J10" s="12"/>
      <c r="K10" s="12"/>
      <c r="L10" s="12"/>
      <c r="M10" s="12"/>
    </row>
    <row r="11" spans="1:13" ht="90" x14ac:dyDescent="0.25">
      <c r="A11" s="59" t="s">
        <v>9</v>
      </c>
      <c r="B11" s="21" t="s">
        <v>107</v>
      </c>
      <c r="C11" s="16" t="s">
        <v>3</v>
      </c>
      <c r="D11" s="17">
        <v>10</v>
      </c>
      <c r="E11" s="49"/>
      <c r="F11" s="18">
        <f t="shared" si="0"/>
        <v>0</v>
      </c>
      <c r="G11" s="11"/>
      <c r="H11" s="11"/>
      <c r="I11" s="12"/>
      <c r="J11" s="12"/>
      <c r="K11" s="12"/>
      <c r="L11" s="12"/>
      <c r="M11" s="12"/>
    </row>
    <row r="12" spans="1:13" x14ac:dyDescent="0.25">
      <c r="A12" s="60"/>
      <c r="B12" s="22"/>
      <c r="C12" s="16"/>
      <c r="D12" s="19"/>
      <c r="E12" s="50"/>
      <c r="F12" s="18"/>
      <c r="G12" s="11"/>
      <c r="H12" s="11"/>
      <c r="I12" s="12"/>
      <c r="J12" s="12"/>
      <c r="K12" s="12"/>
      <c r="L12" s="12"/>
      <c r="M12" s="12"/>
    </row>
    <row r="13" spans="1:13" ht="89.25" customHeight="1" x14ac:dyDescent="0.25">
      <c r="A13" s="59" t="s">
        <v>10</v>
      </c>
      <c r="B13" s="21" t="s">
        <v>108</v>
      </c>
      <c r="C13" s="16" t="s">
        <v>3</v>
      </c>
      <c r="D13" s="17">
        <v>10</v>
      </c>
      <c r="E13" s="49"/>
      <c r="F13" s="18">
        <f t="shared" si="0"/>
        <v>0</v>
      </c>
      <c r="G13" s="11"/>
      <c r="H13" s="11"/>
      <c r="I13" s="12"/>
      <c r="J13" s="12"/>
      <c r="K13" s="12"/>
      <c r="L13" s="12"/>
      <c r="M13" s="12"/>
    </row>
    <row r="14" spans="1:13" x14ac:dyDescent="0.25">
      <c r="A14" s="60"/>
      <c r="B14" s="22"/>
      <c r="C14" s="16"/>
      <c r="D14" s="19"/>
      <c r="E14" s="50"/>
      <c r="F14" s="18"/>
      <c r="G14" s="11"/>
      <c r="H14" s="11"/>
      <c r="I14" s="12"/>
      <c r="J14" s="12"/>
      <c r="K14" s="12"/>
      <c r="L14" s="12"/>
      <c r="M14" s="12"/>
    </row>
    <row r="15" spans="1:13" ht="60" x14ac:dyDescent="0.25">
      <c r="A15" s="59" t="s">
        <v>11</v>
      </c>
      <c r="B15" s="21" t="s">
        <v>109</v>
      </c>
      <c r="C15" s="16" t="s">
        <v>3</v>
      </c>
      <c r="D15" s="17">
        <v>5</v>
      </c>
      <c r="E15" s="49"/>
      <c r="F15" s="18">
        <f t="shared" si="0"/>
        <v>0</v>
      </c>
      <c r="G15" s="11"/>
      <c r="H15" s="11"/>
      <c r="I15" s="12"/>
      <c r="J15" s="12"/>
      <c r="K15" s="12"/>
      <c r="L15" s="12"/>
      <c r="M15" s="12"/>
    </row>
    <row r="16" spans="1:13" x14ac:dyDescent="0.25">
      <c r="A16" s="60"/>
      <c r="B16" s="22"/>
      <c r="C16" s="16"/>
      <c r="D16" s="19"/>
      <c r="E16" s="50"/>
      <c r="F16" s="18"/>
      <c r="G16" s="11"/>
      <c r="H16" s="11"/>
      <c r="I16" s="12"/>
      <c r="J16" s="12"/>
      <c r="K16" s="12"/>
      <c r="L16" s="12"/>
      <c r="M16" s="12"/>
    </row>
    <row r="17" spans="1:13" ht="60" x14ac:dyDescent="0.25">
      <c r="A17" s="59" t="s">
        <v>12</v>
      </c>
      <c r="B17" s="21" t="s">
        <v>110</v>
      </c>
      <c r="C17" s="16" t="s">
        <v>3</v>
      </c>
      <c r="D17" s="17">
        <v>5</v>
      </c>
      <c r="E17" s="49"/>
      <c r="F17" s="18">
        <f t="shared" si="0"/>
        <v>0</v>
      </c>
      <c r="G17" s="11"/>
      <c r="H17" s="11"/>
      <c r="I17" s="12"/>
      <c r="J17" s="12"/>
      <c r="K17" s="12"/>
      <c r="L17" s="12"/>
      <c r="M17" s="12"/>
    </row>
    <row r="18" spans="1:13" x14ac:dyDescent="0.25">
      <c r="A18" s="60"/>
      <c r="B18" s="22"/>
      <c r="C18" s="16"/>
      <c r="D18" s="19"/>
      <c r="E18" s="50"/>
      <c r="F18" s="18"/>
      <c r="G18" s="11"/>
      <c r="H18" s="11"/>
      <c r="I18" s="12"/>
      <c r="J18" s="12"/>
      <c r="K18" s="12"/>
      <c r="L18" s="12"/>
      <c r="M18" s="12"/>
    </row>
    <row r="19" spans="1:13" ht="45" x14ac:dyDescent="0.25">
      <c r="A19" s="59" t="s">
        <v>13</v>
      </c>
      <c r="B19" s="21" t="s">
        <v>115</v>
      </c>
      <c r="C19" s="16" t="s">
        <v>3</v>
      </c>
      <c r="D19" s="17">
        <v>7</v>
      </c>
      <c r="E19" s="49"/>
      <c r="F19" s="18">
        <f t="shared" si="0"/>
        <v>0</v>
      </c>
      <c r="G19" s="11"/>
      <c r="H19" s="11"/>
      <c r="I19" s="12"/>
      <c r="J19" s="12"/>
      <c r="K19" s="12"/>
      <c r="L19" s="12"/>
      <c r="M19" s="12"/>
    </row>
    <row r="20" spans="1:13" x14ac:dyDescent="0.25">
      <c r="A20" s="60"/>
      <c r="B20" s="22"/>
      <c r="C20" s="16"/>
      <c r="D20" s="19"/>
      <c r="E20" s="50"/>
      <c r="F20" s="18"/>
      <c r="G20" s="11"/>
      <c r="H20" s="11"/>
      <c r="I20" s="12"/>
      <c r="J20" s="12"/>
      <c r="K20" s="12"/>
      <c r="L20" s="12"/>
      <c r="M20" s="12"/>
    </row>
    <row r="21" spans="1:13" ht="45" x14ac:dyDescent="0.25">
      <c r="A21" s="59" t="s">
        <v>14</v>
      </c>
      <c r="B21" s="21" t="s">
        <v>116</v>
      </c>
      <c r="C21" s="16" t="s">
        <v>3</v>
      </c>
      <c r="D21" s="17">
        <v>7</v>
      </c>
      <c r="E21" s="49"/>
      <c r="F21" s="18">
        <f t="shared" si="0"/>
        <v>0</v>
      </c>
      <c r="G21" s="11"/>
      <c r="H21" s="11"/>
      <c r="I21" s="12"/>
      <c r="J21" s="12"/>
      <c r="K21" s="12"/>
      <c r="L21" s="12"/>
      <c r="M21" s="12"/>
    </row>
    <row r="22" spans="1:13" x14ac:dyDescent="0.25">
      <c r="A22" s="60"/>
      <c r="B22" s="22"/>
      <c r="C22" s="16"/>
      <c r="D22" s="19"/>
      <c r="E22" s="50"/>
      <c r="F22" s="18"/>
      <c r="G22" s="11"/>
      <c r="H22" s="11"/>
      <c r="I22" s="12"/>
      <c r="J22" s="12"/>
      <c r="K22" s="12"/>
      <c r="L22" s="12"/>
      <c r="M22" s="12"/>
    </row>
    <row r="23" spans="1:13" ht="45" x14ac:dyDescent="0.25">
      <c r="A23" s="59" t="s">
        <v>15</v>
      </c>
      <c r="B23" s="21" t="s">
        <v>117</v>
      </c>
      <c r="C23" s="16" t="s">
        <v>3</v>
      </c>
      <c r="D23" s="17">
        <v>7</v>
      </c>
      <c r="E23" s="49"/>
      <c r="F23" s="18">
        <f t="shared" si="0"/>
        <v>0</v>
      </c>
      <c r="G23" s="11"/>
      <c r="H23" s="11"/>
      <c r="I23" s="12"/>
      <c r="J23" s="12"/>
      <c r="K23" s="12"/>
      <c r="L23" s="12"/>
      <c r="M23" s="12"/>
    </row>
    <row r="24" spans="1:13" x14ac:dyDescent="0.25">
      <c r="A24" s="60"/>
      <c r="B24" s="22"/>
      <c r="C24" s="16"/>
      <c r="D24" s="19"/>
      <c r="E24" s="50"/>
      <c r="F24" s="18"/>
      <c r="G24" s="11"/>
      <c r="H24" s="11"/>
      <c r="I24" s="12"/>
      <c r="J24" s="12"/>
      <c r="K24" s="12"/>
      <c r="L24" s="12"/>
      <c r="M24" s="12"/>
    </row>
    <row r="25" spans="1:13" ht="60" x14ac:dyDescent="0.25">
      <c r="A25" s="59" t="s">
        <v>16</v>
      </c>
      <c r="B25" s="21" t="s">
        <v>111</v>
      </c>
      <c r="C25" s="16" t="s">
        <v>3</v>
      </c>
      <c r="D25" s="17">
        <v>10</v>
      </c>
      <c r="E25" s="49"/>
      <c r="F25" s="18">
        <f t="shared" si="0"/>
        <v>0</v>
      </c>
      <c r="G25" s="11"/>
      <c r="H25" s="11"/>
      <c r="I25" s="12"/>
      <c r="J25" s="12"/>
      <c r="K25" s="12"/>
      <c r="L25" s="12"/>
      <c r="M25" s="12"/>
    </row>
    <row r="26" spans="1:13" x14ac:dyDescent="0.25">
      <c r="A26" s="60"/>
      <c r="B26" s="22"/>
      <c r="C26" s="16"/>
      <c r="D26" s="19"/>
      <c r="E26" s="50"/>
      <c r="F26" s="18"/>
      <c r="G26" s="11"/>
      <c r="H26" s="11"/>
      <c r="I26" s="12"/>
      <c r="J26" s="12"/>
      <c r="K26" s="12"/>
      <c r="L26" s="12"/>
      <c r="M26" s="12"/>
    </row>
    <row r="27" spans="1:13" ht="60" x14ac:dyDescent="0.25">
      <c r="A27" s="59" t="s">
        <v>17</v>
      </c>
      <c r="B27" s="21" t="s">
        <v>112</v>
      </c>
      <c r="C27" s="16" t="s">
        <v>3</v>
      </c>
      <c r="D27" s="17">
        <v>5</v>
      </c>
      <c r="E27" s="49"/>
      <c r="F27" s="18">
        <f t="shared" si="0"/>
        <v>0</v>
      </c>
      <c r="G27" s="11"/>
      <c r="H27" s="11"/>
      <c r="I27" s="12"/>
      <c r="J27" s="12"/>
      <c r="K27" s="12"/>
      <c r="L27" s="12"/>
      <c r="M27" s="12"/>
    </row>
    <row r="28" spans="1:13" x14ac:dyDescent="0.25">
      <c r="A28" s="60"/>
      <c r="B28" s="22"/>
      <c r="C28" s="16"/>
      <c r="D28" s="19"/>
      <c r="E28" s="50"/>
      <c r="F28" s="18"/>
      <c r="G28" s="11"/>
      <c r="H28" s="11"/>
      <c r="I28" s="12"/>
      <c r="J28" s="12"/>
      <c r="K28" s="12"/>
      <c r="L28" s="12"/>
      <c r="M28" s="12"/>
    </row>
    <row r="29" spans="1:13" ht="60" customHeight="1" x14ac:dyDescent="0.25">
      <c r="A29" s="59" t="s">
        <v>18</v>
      </c>
      <c r="B29" s="21" t="s">
        <v>113</v>
      </c>
      <c r="C29" s="16" t="s">
        <v>3</v>
      </c>
      <c r="D29" s="17">
        <v>5</v>
      </c>
      <c r="E29" s="49"/>
      <c r="F29" s="18">
        <f t="shared" si="0"/>
        <v>0</v>
      </c>
      <c r="G29" s="11"/>
      <c r="H29" s="11"/>
      <c r="I29" s="12"/>
      <c r="J29" s="12"/>
      <c r="K29" s="12"/>
      <c r="L29" s="12"/>
      <c r="M29" s="12"/>
    </row>
    <row r="30" spans="1:13" x14ac:dyDescent="0.25">
      <c r="A30" s="60"/>
      <c r="B30" s="22"/>
      <c r="C30" s="16"/>
      <c r="D30" s="19"/>
      <c r="E30" s="50"/>
      <c r="F30" s="18"/>
      <c r="G30" s="11"/>
      <c r="H30" s="11"/>
      <c r="I30" s="12"/>
      <c r="J30" s="12"/>
      <c r="K30" s="12"/>
      <c r="L30" s="12"/>
      <c r="M30" s="12"/>
    </row>
    <row r="31" spans="1:13" ht="60" x14ac:dyDescent="0.25">
      <c r="A31" s="59" t="s">
        <v>19</v>
      </c>
      <c r="B31" s="21" t="s">
        <v>20</v>
      </c>
      <c r="C31" s="16" t="s">
        <v>3</v>
      </c>
      <c r="D31" s="17">
        <v>10</v>
      </c>
      <c r="E31" s="49"/>
      <c r="F31" s="18">
        <f t="shared" si="0"/>
        <v>0</v>
      </c>
      <c r="G31" s="11"/>
      <c r="H31" s="11"/>
      <c r="I31" s="12"/>
      <c r="J31" s="12"/>
      <c r="K31" s="12"/>
      <c r="L31" s="12"/>
      <c r="M31" s="12"/>
    </row>
    <row r="32" spans="1:13" x14ac:dyDescent="0.25">
      <c r="A32" s="61"/>
      <c r="B32" s="22"/>
      <c r="C32" s="16"/>
      <c r="D32" s="19"/>
      <c r="E32" s="50"/>
      <c r="F32" s="18"/>
      <c r="G32" s="11"/>
      <c r="H32" s="11"/>
      <c r="I32" s="12"/>
      <c r="J32" s="12"/>
      <c r="K32" s="12"/>
      <c r="L32" s="12"/>
      <c r="M32" s="12"/>
    </row>
    <row r="33" spans="1:13" ht="60" x14ac:dyDescent="0.25">
      <c r="A33" s="59" t="s">
        <v>21</v>
      </c>
      <c r="B33" s="21" t="s">
        <v>22</v>
      </c>
      <c r="C33" s="16" t="s">
        <v>3</v>
      </c>
      <c r="D33" s="17">
        <v>20</v>
      </c>
      <c r="E33" s="49"/>
      <c r="F33" s="18">
        <f t="shared" si="0"/>
        <v>0</v>
      </c>
      <c r="G33" s="11"/>
      <c r="H33" s="11"/>
      <c r="I33" s="12"/>
      <c r="J33" s="12"/>
      <c r="K33" s="12"/>
      <c r="L33" s="12"/>
      <c r="M33" s="12"/>
    </row>
    <row r="34" spans="1:13" x14ac:dyDescent="0.25">
      <c r="A34" s="59"/>
      <c r="B34" s="21"/>
      <c r="C34" s="16"/>
      <c r="D34" s="17"/>
      <c r="E34" s="49"/>
      <c r="F34" s="18"/>
      <c r="G34" s="11"/>
      <c r="H34" s="11"/>
      <c r="I34" s="12"/>
      <c r="J34" s="12"/>
      <c r="K34" s="12"/>
      <c r="L34" s="12"/>
      <c r="M34" s="12"/>
    </row>
    <row r="35" spans="1:13" x14ac:dyDescent="0.25">
      <c r="A35" s="60" t="s">
        <v>23</v>
      </c>
      <c r="B35" s="23" t="s">
        <v>24</v>
      </c>
      <c r="C35" s="16" t="s">
        <v>25</v>
      </c>
      <c r="D35" s="17">
        <v>45</v>
      </c>
      <c r="E35" s="49"/>
      <c r="F35" s="18">
        <f t="shared" si="0"/>
        <v>0</v>
      </c>
      <c r="G35" s="11"/>
      <c r="H35" s="11"/>
      <c r="I35" s="12"/>
      <c r="J35" s="12"/>
      <c r="K35" s="12"/>
      <c r="L35" s="12"/>
      <c r="M35" s="12"/>
    </row>
    <row r="36" spans="1:13" x14ac:dyDescent="0.25">
      <c r="A36" s="60"/>
      <c r="B36" s="22"/>
      <c r="C36" s="24"/>
      <c r="D36" s="19"/>
      <c r="E36" s="50"/>
      <c r="F36" s="18"/>
      <c r="G36" s="11"/>
      <c r="H36" s="11"/>
      <c r="I36" s="12"/>
      <c r="J36" s="12"/>
      <c r="K36" s="12"/>
      <c r="L36" s="12"/>
      <c r="M36" s="12"/>
    </row>
    <row r="37" spans="1:13" x14ac:dyDescent="0.25">
      <c r="A37" s="60" t="s">
        <v>26</v>
      </c>
      <c r="B37" s="23" t="s">
        <v>27</v>
      </c>
      <c r="C37" s="16" t="s">
        <v>25</v>
      </c>
      <c r="D37" s="17">
        <v>20</v>
      </c>
      <c r="E37" s="49"/>
      <c r="F37" s="18">
        <f t="shared" si="0"/>
        <v>0</v>
      </c>
      <c r="G37" s="7"/>
      <c r="H37" s="7"/>
      <c r="I37" s="10"/>
      <c r="J37" s="10"/>
      <c r="K37" s="10"/>
      <c r="L37" s="10"/>
      <c r="M37" s="10"/>
    </row>
    <row r="38" spans="1:13" x14ac:dyDescent="0.25">
      <c r="A38" s="60"/>
      <c r="B38" s="17" t="s">
        <v>4</v>
      </c>
      <c r="C38" s="16"/>
      <c r="D38" s="19" t="s">
        <v>4</v>
      </c>
      <c r="E38" s="50"/>
      <c r="F38" s="18"/>
      <c r="G38" s="11"/>
      <c r="H38" s="11"/>
      <c r="I38" s="12"/>
      <c r="J38" s="12"/>
      <c r="K38" s="12"/>
      <c r="L38" s="12"/>
      <c r="M38" s="12"/>
    </row>
    <row r="39" spans="1:13" x14ac:dyDescent="0.25">
      <c r="A39" s="59" t="s">
        <v>28</v>
      </c>
      <c r="B39" s="15" t="s">
        <v>29</v>
      </c>
      <c r="C39" s="16" t="s">
        <v>3</v>
      </c>
      <c r="D39" s="17">
        <v>15</v>
      </c>
      <c r="E39" s="49"/>
      <c r="F39" s="18">
        <f t="shared" si="0"/>
        <v>0</v>
      </c>
      <c r="G39" s="11"/>
      <c r="H39" s="11"/>
      <c r="I39" s="12"/>
      <c r="J39" s="12"/>
      <c r="K39" s="12"/>
      <c r="L39" s="12"/>
      <c r="M39" s="12"/>
    </row>
    <row r="40" spans="1:13" x14ac:dyDescent="0.25">
      <c r="A40" s="60"/>
      <c r="B40" s="17"/>
      <c r="C40" s="16"/>
      <c r="D40" s="19"/>
      <c r="E40" s="50"/>
      <c r="F40" s="18"/>
      <c r="G40" s="11"/>
      <c r="H40" s="11"/>
      <c r="I40" s="12"/>
      <c r="J40" s="12"/>
      <c r="K40" s="12"/>
      <c r="L40" s="12"/>
      <c r="M40" s="12"/>
    </row>
    <row r="41" spans="1:13" x14ac:dyDescent="0.25">
      <c r="A41" s="59" t="s">
        <v>30</v>
      </c>
      <c r="B41" s="15" t="s">
        <v>31</v>
      </c>
      <c r="C41" s="16" t="s">
        <v>3</v>
      </c>
      <c r="D41" s="17">
        <v>15</v>
      </c>
      <c r="E41" s="49"/>
      <c r="F41" s="18">
        <f t="shared" si="0"/>
        <v>0</v>
      </c>
      <c r="G41" s="11"/>
      <c r="H41" s="11"/>
      <c r="I41" s="12"/>
      <c r="J41" s="12"/>
      <c r="K41" s="12"/>
      <c r="L41" s="12"/>
      <c r="M41" s="12"/>
    </row>
    <row r="42" spans="1:13" x14ac:dyDescent="0.25">
      <c r="A42" s="60"/>
      <c r="B42" s="17"/>
      <c r="C42" s="16"/>
      <c r="D42" s="19"/>
      <c r="E42" s="50"/>
      <c r="F42" s="18"/>
      <c r="G42" s="11"/>
      <c r="H42" s="11"/>
      <c r="I42" s="12"/>
      <c r="J42" s="12"/>
      <c r="K42" s="12"/>
      <c r="L42" s="12"/>
      <c r="M42" s="12"/>
    </row>
    <row r="43" spans="1:13" x14ac:dyDescent="0.25">
      <c r="A43" s="59" t="s">
        <v>32</v>
      </c>
      <c r="B43" s="15" t="s">
        <v>33</v>
      </c>
      <c r="C43" s="16" t="s">
        <v>25</v>
      </c>
      <c r="D43" s="17">
        <v>60</v>
      </c>
      <c r="E43" s="49"/>
      <c r="F43" s="18">
        <f t="shared" si="0"/>
        <v>0</v>
      </c>
      <c r="G43" s="11"/>
      <c r="H43" s="11"/>
      <c r="I43" s="12"/>
      <c r="J43" s="12"/>
      <c r="K43" s="12"/>
      <c r="L43" s="12"/>
      <c r="M43" s="12"/>
    </row>
    <row r="44" spans="1:13" x14ac:dyDescent="0.25">
      <c r="A44" s="60"/>
      <c r="B44" s="17"/>
      <c r="C44" s="16"/>
      <c r="D44" s="19"/>
      <c r="E44" s="50"/>
      <c r="F44" s="18"/>
      <c r="G44" s="11"/>
      <c r="H44" s="11"/>
      <c r="I44" s="12"/>
      <c r="J44" s="12"/>
      <c r="K44" s="12"/>
      <c r="L44" s="12"/>
      <c r="M44" s="12"/>
    </row>
    <row r="45" spans="1:13" ht="45" x14ac:dyDescent="0.25">
      <c r="A45" s="59" t="s">
        <v>34</v>
      </c>
      <c r="B45" s="15" t="s">
        <v>35</v>
      </c>
      <c r="C45" s="16" t="s">
        <v>3</v>
      </c>
      <c r="D45" s="17">
        <v>35</v>
      </c>
      <c r="E45" s="49"/>
      <c r="F45" s="18">
        <f t="shared" si="0"/>
        <v>0</v>
      </c>
      <c r="G45" s="11"/>
      <c r="H45" s="11"/>
      <c r="I45" s="12"/>
      <c r="J45" s="12"/>
      <c r="K45" s="12"/>
      <c r="L45" s="12"/>
      <c r="M45" s="12"/>
    </row>
    <row r="46" spans="1:13" x14ac:dyDescent="0.25">
      <c r="A46" s="60"/>
      <c r="B46" s="17"/>
      <c r="C46" s="16"/>
      <c r="D46" s="19"/>
      <c r="E46" s="50"/>
      <c r="F46" s="18"/>
      <c r="G46" s="11"/>
      <c r="H46" s="11"/>
      <c r="I46" s="12"/>
      <c r="J46" s="12"/>
      <c r="K46" s="12"/>
      <c r="L46" s="12"/>
      <c r="M46" s="12"/>
    </row>
    <row r="47" spans="1:13" ht="45" x14ac:dyDescent="0.25">
      <c r="A47" s="59" t="s">
        <v>36</v>
      </c>
      <c r="B47" s="15" t="s">
        <v>37</v>
      </c>
      <c r="C47" s="16" t="s">
        <v>3</v>
      </c>
      <c r="D47" s="17">
        <v>30</v>
      </c>
      <c r="E47" s="49"/>
      <c r="F47" s="18">
        <f t="shared" si="0"/>
        <v>0</v>
      </c>
      <c r="G47" s="7"/>
      <c r="H47" s="7"/>
      <c r="I47" s="10"/>
      <c r="J47" s="10"/>
      <c r="K47" s="10"/>
      <c r="L47" s="10"/>
      <c r="M47" s="10"/>
    </row>
    <row r="48" spans="1:13" x14ac:dyDescent="0.25">
      <c r="A48" s="60"/>
      <c r="B48" s="17" t="s">
        <v>4</v>
      </c>
      <c r="C48" s="16"/>
      <c r="D48" s="19"/>
      <c r="E48" s="50"/>
      <c r="F48" s="18"/>
      <c r="G48" s="11"/>
      <c r="H48" s="11"/>
      <c r="I48" s="12"/>
      <c r="J48" s="12"/>
      <c r="K48" s="12"/>
      <c r="L48" s="12"/>
      <c r="M48" s="12"/>
    </row>
    <row r="49" spans="1:13" ht="45" x14ac:dyDescent="0.25">
      <c r="A49" s="59" t="s">
        <v>38</v>
      </c>
      <c r="B49" s="15" t="s">
        <v>39</v>
      </c>
      <c r="C49" s="16" t="s">
        <v>3</v>
      </c>
      <c r="D49" s="17">
        <v>30</v>
      </c>
      <c r="E49" s="49"/>
      <c r="F49" s="18">
        <f t="shared" si="0"/>
        <v>0</v>
      </c>
      <c r="G49" s="7"/>
      <c r="H49" s="7"/>
      <c r="I49" s="10"/>
      <c r="J49" s="10"/>
      <c r="K49" s="10"/>
      <c r="L49" s="10"/>
      <c r="M49" s="10"/>
    </row>
    <row r="50" spans="1:13" x14ac:dyDescent="0.25">
      <c r="A50" s="60"/>
      <c r="B50" s="17" t="s">
        <v>4</v>
      </c>
      <c r="C50" s="16"/>
      <c r="D50" s="19"/>
      <c r="E50" s="50"/>
      <c r="F50" s="18"/>
      <c r="G50" s="11"/>
      <c r="H50" s="11"/>
      <c r="I50" s="12"/>
      <c r="J50" s="12"/>
      <c r="K50" s="12"/>
      <c r="L50" s="12"/>
      <c r="M50" s="12"/>
    </row>
    <row r="51" spans="1:13" ht="45" x14ac:dyDescent="0.25">
      <c r="A51" s="59" t="s">
        <v>40</v>
      </c>
      <c r="B51" s="15" t="s">
        <v>41</v>
      </c>
      <c r="C51" s="16" t="s">
        <v>3</v>
      </c>
      <c r="D51" s="17">
        <v>10</v>
      </c>
      <c r="E51" s="49"/>
      <c r="F51" s="18">
        <f t="shared" si="0"/>
        <v>0</v>
      </c>
      <c r="G51" s="7"/>
      <c r="H51" s="7"/>
      <c r="I51" s="10"/>
      <c r="J51" s="10"/>
      <c r="K51" s="10"/>
      <c r="L51" s="10"/>
      <c r="M51" s="10"/>
    </row>
    <row r="52" spans="1:13" x14ac:dyDescent="0.25">
      <c r="A52" s="60"/>
      <c r="B52" s="17" t="s">
        <v>4</v>
      </c>
      <c r="C52" s="16"/>
      <c r="D52" s="19"/>
      <c r="E52" s="50"/>
      <c r="F52" s="18"/>
      <c r="G52" s="11"/>
      <c r="H52" s="11"/>
      <c r="I52" s="12"/>
      <c r="J52" s="12"/>
      <c r="K52" s="12"/>
      <c r="L52" s="12"/>
      <c r="M52" s="12"/>
    </row>
    <row r="53" spans="1:13" ht="30" x14ac:dyDescent="0.25">
      <c r="A53" s="59" t="s">
        <v>42</v>
      </c>
      <c r="B53" s="15" t="s">
        <v>118</v>
      </c>
      <c r="C53" s="16" t="s">
        <v>3</v>
      </c>
      <c r="D53" s="17">
        <v>15</v>
      </c>
      <c r="E53" s="49"/>
      <c r="F53" s="18">
        <f t="shared" si="0"/>
        <v>0</v>
      </c>
      <c r="G53" s="7"/>
      <c r="H53" s="7"/>
      <c r="I53" s="10"/>
      <c r="J53" s="10"/>
      <c r="K53" s="10"/>
      <c r="L53" s="10"/>
      <c r="M53" s="10"/>
    </row>
    <row r="54" spans="1:13" x14ac:dyDescent="0.25">
      <c r="A54" s="60"/>
      <c r="B54" s="15"/>
      <c r="C54" s="16"/>
      <c r="D54" s="17"/>
      <c r="E54" s="49"/>
      <c r="F54" s="18"/>
      <c r="G54" s="11"/>
      <c r="H54" s="11"/>
      <c r="I54" s="12"/>
      <c r="J54" s="12"/>
      <c r="K54" s="12"/>
      <c r="L54" s="12"/>
      <c r="M54" s="12"/>
    </row>
    <row r="55" spans="1:13" ht="45" x14ac:dyDescent="0.25">
      <c r="A55" s="59" t="s">
        <v>43</v>
      </c>
      <c r="B55" s="15" t="s">
        <v>44</v>
      </c>
      <c r="C55" s="16" t="s">
        <v>3</v>
      </c>
      <c r="D55" s="17">
        <v>20</v>
      </c>
      <c r="E55" s="49"/>
      <c r="F55" s="18">
        <f t="shared" si="0"/>
        <v>0</v>
      </c>
      <c r="G55" s="7"/>
      <c r="H55" s="7"/>
      <c r="I55" s="10"/>
      <c r="J55" s="10"/>
      <c r="K55" s="10"/>
      <c r="L55" s="10"/>
      <c r="M55" s="10"/>
    </row>
    <row r="56" spans="1:13" x14ac:dyDescent="0.25">
      <c r="A56" s="59"/>
      <c r="B56" s="17" t="s">
        <v>4</v>
      </c>
      <c r="C56" s="16"/>
      <c r="D56" s="19"/>
      <c r="E56" s="50"/>
      <c r="F56" s="18"/>
      <c r="G56" s="7"/>
      <c r="H56" s="7"/>
      <c r="I56" s="10"/>
      <c r="J56" s="10"/>
      <c r="K56" s="10"/>
      <c r="L56" s="10"/>
      <c r="M56" s="10"/>
    </row>
    <row r="57" spans="1:13" x14ac:dyDescent="0.25">
      <c r="A57" s="59" t="s">
        <v>45</v>
      </c>
      <c r="B57" s="15" t="s">
        <v>46</v>
      </c>
      <c r="C57" s="16" t="s">
        <v>3</v>
      </c>
      <c r="D57" s="17">
        <v>40</v>
      </c>
      <c r="E57" s="49"/>
      <c r="F57" s="18">
        <f t="shared" si="0"/>
        <v>0</v>
      </c>
      <c r="G57" s="7"/>
      <c r="H57" s="7"/>
      <c r="I57" s="10"/>
      <c r="J57" s="10"/>
      <c r="K57" s="10"/>
      <c r="L57" s="10"/>
      <c r="M57" s="10"/>
    </row>
    <row r="58" spans="1:13" x14ac:dyDescent="0.25">
      <c r="A58" s="60"/>
      <c r="B58" s="17" t="s">
        <v>4</v>
      </c>
      <c r="C58" s="16"/>
      <c r="D58" s="19"/>
      <c r="E58" s="50"/>
      <c r="F58" s="18"/>
      <c r="G58" s="11"/>
      <c r="H58" s="11"/>
      <c r="I58" s="12"/>
      <c r="J58" s="12"/>
      <c r="K58" s="12"/>
      <c r="L58" s="12"/>
      <c r="M58" s="12"/>
    </row>
    <row r="59" spans="1:13" ht="30" x14ac:dyDescent="0.25">
      <c r="A59" s="59" t="s">
        <v>47</v>
      </c>
      <c r="B59" s="15" t="s">
        <v>119</v>
      </c>
      <c r="C59" s="16" t="s">
        <v>3</v>
      </c>
      <c r="D59" s="17">
        <v>30</v>
      </c>
      <c r="E59" s="49"/>
      <c r="F59" s="18">
        <f t="shared" si="0"/>
        <v>0</v>
      </c>
      <c r="G59" s="7"/>
      <c r="H59" s="7"/>
      <c r="I59" s="10"/>
      <c r="J59" s="10"/>
      <c r="K59" s="10"/>
      <c r="L59" s="10"/>
      <c r="M59" s="10"/>
    </row>
    <row r="60" spans="1:13" x14ac:dyDescent="0.25">
      <c r="A60" s="59"/>
      <c r="B60" s="17" t="s">
        <v>4</v>
      </c>
      <c r="C60" s="16"/>
      <c r="D60" s="19"/>
      <c r="E60" s="50"/>
      <c r="F60" s="18"/>
      <c r="G60" s="11"/>
      <c r="H60" s="11"/>
      <c r="I60" s="12"/>
      <c r="J60" s="12"/>
      <c r="K60" s="12"/>
      <c r="L60" s="12"/>
      <c r="M60" s="12"/>
    </row>
    <row r="61" spans="1:13" x14ac:dyDescent="0.25">
      <c r="A61" s="59" t="s">
        <v>48</v>
      </c>
      <c r="B61" s="15" t="s">
        <v>120</v>
      </c>
      <c r="C61" s="16" t="s">
        <v>3</v>
      </c>
      <c r="D61" s="17">
        <v>30</v>
      </c>
      <c r="E61" s="49"/>
      <c r="F61" s="18">
        <f t="shared" si="0"/>
        <v>0</v>
      </c>
      <c r="G61" s="7"/>
      <c r="H61" s="7"/>
      <c r="I61" s="10"/>
      <c r="J61" s="10"/>
      <c r="K61" s="10"/>
      <c r="L61" s="10"/>
      <c r="M61" s="10"/>
    </row>
    <row r="62" spans="1:13" x14ac:dyDescent="0.25">
      <c r="A62" s="59"/>
      <c r="B62" s="23"/>
      <c r="C62" s="25"/>
      <c r="D62" s="23"/>
      <c r="E62" s="51"/>
      <c r="F62" s="18"/>
      <c r="G62" s="11"/>
      <c r="H62" s="11"/>
      <c r="I62" s="12"/>
      <c r="J62" s="12"/>
      <c r="K62" s="12"/>
      <c r="L62" s="12"/>
      <c r="M62" s="12"/>
    </row>
    <row r="63" spans="1:13" ht="30" x14ac:dyDescent="0.25">
      <c r="A63" s="59" t="s">
        <v>49</v>
      </c>
      <c r="B63" s="15" t="s">
        <v>121</v>
      </c>
      <c r="C63" s="16" t="s">
        <v>3</v>
      </c>
      <c r="D63" s="17">
        <v>30</v>
      </c>
      <c r="E63" s="49"/>
      <c r="F63" s="18">
        <f t="shared" si="0"/>
        <v>0</v>
      </c>
    </row>
    <row r="64" spans="1:13" x14ac:dyDescent="0.25">
      <c r="A64" s="59"/>
      <c r="B64" s="15"/>
      <c r="C64" s="16"/>
      <c r="D64" s="17"/>
      <c r="E64" s="49"/>
      <c r="F64" s="18"/>
    </row>
    <row r="65" spans="1:6" x14ac:dyDescent="0.25">
      <c r="A65" s="59" t="s">
        <v>50</v>
      </c>
      <c r="B65" s="15" t="s">
        <v>51</v>
      </c>
      <c r="C65" s="16" t="s">
        <v>52</v>
      </c>
      <c r="D65" s="17">
        <v>45</v>
      </c>
      <c r="E65" s="49"/>
      <c r="F65" s="18">
        <f t="shared" si="0"/>
        <v>0</v>
      </c>
    </row>
    <row r="66" spans="1:6" x14ac:dyDescent="0.25">
      <c r="A66" s="59"/>
      <c r="B66" s="15"/>
      <c r="C66" s="16"/>
      <c r="D66" s="17"/>
      <c r="E66" s="49"/>
      <c r="F66" s="18"/>
    </row>
    <row r="67" spans="1:6" ht="30" x14ac:dyDescent="0.25">
      <c r="A67" s="59" t="s">
        <v>53</v>
      </c>
      <c r="B67" s="15" t="s">
        <v>54</v>
      </c>
      <c r="C67" s="16" t="s">
        <v>52</v>
      </c>
      <c r="D67" s="17">
        <v>10</v>
      </c>
      <c r="E67" s="49"/>
      <c r="F67" s="18">
        <f t="shared" si="0"/>
        <v>0</v>
      </c>
    </row>
    <row r="68" spans="1:6" x14ac:dyDescent="0.25">
      <c r="A68" s="59"/>
      <c r="B68" s="15"/>
      <c r="C68" s="16"/>
      <c r="D68" s="17"/>
      <c r="E68" s="49"/>
      <c r="F68" s="18"/>
    </row>
    <row r="69" spans="1:6" ht="30" x14ac:dyDescent="0.25">
      <c r="A69" s="59" t="s">
        <v>55</v>
      </c>
      <c r="B69" s="15" t="s">
        <v>56</v>
      </c>
      <c r="C69" s="16" t="s">
        <v>52</v>
      </c>
      <c r="D69" s="17">
        <v>5</v>
      </c>
      <c r="E69" s="49"/>
      <c r="F69" s="18">
        <f t="shared" si="0"/>
        <v>0</v>
      </c>
    </row>
    <row r="70" spans="1:6" x14ac:dyDescent="0.25">
      <c r="A70" s="59"/>
      <c r="B70" s="15"/>
      <c r="C70" s="16"/>
      <c r="D70" s="17"/>
      <c r="E70" s="49"/>
      <c r="F70" s="18"/>
    </row>
    <row r="71" spans="1:6" x14ac:dyDescent="0.25">
      <c r="A71" s="59" t="s">
        <v>57</v>
      </c>
      <c r="B71" s="15" t="s">
        <v>58</v>
      </c>
      <c r="C71" s="16" t="s">
        <v>25</v>
      </c>
      <c r="D71" s="17">
        <v>150</v>
      </c>
      <c r="E71" s="49"/>
      <c r="F71" s="18">
        <f t="shared" ref="F71:F105" si="1">ROUND(D71*E71,2)</f>
        <v>0</v>
      </c>
    </row>
    <row r="72" spans="1:6" x14ac:dyDescent="0.25">
      <c r="A72" s="59"/>
      <c r="B72" s="15"/>
      <c r="C72" s="16"/>
      <c r="D72" s="17"/>
      <c r="E72" s="49"/>
      <c r="F72" s="18"/>
    </row>
    <row r="73" spans="1:6" x14ac:dyDescent="0.25">
      <c r="A73" s="59" t="s">
        <v>59</v>
      </c>
      <c r="B73" s="15" t="s">
        <v>60</v>
      </c>
      <c r="C73" s="16" t="s">
        <v>61</v>
      </c>
      <c r="D73" s="17">
        <v>35</v>
      </c>
      <c r="E73" s="49"/>
      <c r="F73" s="18">
        <f t="shared" si="1"/>
        <v>0</v>
      </c>
    </row>
    <row r="74" spans="1:6" x14ac:dyDescent="0.25">
      <c r="A74" s="59"/>
      <c r="B74" s="15"/>
      <c r="C74" s="16"/>
      <c r="D74" s="17"/>
      <c r="E74" s="49"/>
      <c r="F74" s="18"/>
    </row>
    <row r="75" spans="1:6" ht="30" x14ac:dyDescent="0.25">
      <c r="A75" s="59" t="s">
        <v>94</v>
      </c>
      <c r="B75" s="15" t="s">
        <v>63</v>
      </c>
      <c r="C75" s="16" t="s">
        <v>25</v>
      </c>
      <c r="D75" s="17">
        <v>150</v>
      </c>
      <c r="E75" s="49"/>
      <c r="F75" s="18">
        <f t="shared" si="1"/>
        <v>0</v>
      </c>
    </row>
    <row r="76" spans="1:6" x14ac:dyDescent="0.25">
      <c r="A76" s="59"/>
      <c r="B76" s="15"/>
      <c r="C76" s="16"/>
      <c r="D76" s="17"/>
      <c r="E76" s="49"/>
      <c r="F76" s="18"/>
    </row>
    <row r="77" spans="1:6" ht="30" x14ac:dyDescent="0.25">
      <c r="A77" s="59" t="s">
        <v>62</v>
      </c>
      <c r="B77" s="20" t="s">
        <v>65</v>
      </c>
      <c r="C77" s="16" t="s">
        <v>61</v>
      </c>
      <c r="D77" s="17">
        <v>35</v>
      </c>
      <c r="E77" s="49"/>
      <c r="F77" s="18">
        <f t="shared" si="1"/>
        <v>0</v>
      </c>
    </row>
    <row r="78" spans="1:6" x14ac:dyDescent="0.25">
      <c r="A78" s="59"/>
      <c r="B78" s="15"/>
      <c r="C78" s="16"/>
      <c r="D78" s="17"/>
      <c r="E78" s="49"/>
      <c r="F78" s="18"/>
    </row>
    <row r="79" spans="1:6" x14ac:dyDescent="0.25">
      <c r="A79" s="59" t="s">
        <v>64</v>
      </c>
      <c r="B79" s="15" t="s">
        <v>67</v>
      </c>
      <c r="C79" s="16" t="s">
        <v>61</v>
      </c>
      <c r="D79" s="17">
        <v>50</v>
      </c>
      <c r="E79" s="49"/>
      <c r="F79" s="18">
        <f t="shared" si="1"/>
        <v>0</v>
      </c>
    </row>
    <row r="80" spans="1:6" x14ac:dyDescent="0.25">
      <c r="A80" s="59"/>
      <c r="B80" s="15"/>
      <c r="C80" s="16"/>
      <c r="D80" s="17"/>
      <c r="E80" s="49"/>
      <c r="F80" s="18"/>
    </row>
    <row r="81" spans="1:6" ht="45" x14ac:dyDescent="0.25">
      <c r="A81" s="59" t="s">
        <v>66</v>
      </c>
      <c r="B81" s="15" t="s">
        <v>122</v>
      </c>
      <c r="C81" s="16" t="s">
        <v>61</v>
      </c>
      <c r="D81" s="17">
        <v>40</v>
      </c>
      <c r="E81" s="49"/>
      <c r="F81" s="18">
        <f t="shared" si="1"/>
        <v>0</v>
      </c>
    </row>
    <row r="82" spans="1:6" x14ac:dyDescent="0.25">
      <c r="A82" s="59"/>
      <c r="B82" s="15"/>
      <c r="C82" s="16"/>
      <c r="D82" s="17"/>
      <c r="E82" s="49"/>
      <c r="F82" s="18"/>
    </row>
    <row r="83" spans="1:6" ht="45" x14ac:dyDescent="0.25">
      <c r="A83" s="59" t="s">
        <v>68</v>
      </c>
      <c r="B83" s="15" t="s">
        <v>123</v>
      </c>
      <c r="C83" s="16" t="s">
        <v>61</v>
      </c>
      <c r="D83" s="17">
        <v>40</v>
      </c>
      <c r="E83" s="49"/>
      <c r="F83" s="18">
        <f t="shared" si="1"/>
        <v>0</v>
      </c>
    </row>
    <row r="84" spans="1:6" x14ac:dyDescent="0.25">
      <c r="A84" s="59"/>
      <c r="B84" s="15"/>
      <c r="C84" s="16"/>
      <c r="D84" s="17"/>
      <c r="E84" s="49"/>
      <c r="F84" s="18"/>
    </row>
    <row r="85" spans="1:6" ht="45" x14ac:dyDescent="0.25">
      <c r="A85" s="59" t="s">
        <v>70</v>
      </c>
      <c r="B85" s="15" t="s">
        <v>124</v>
      </c>
      <c r="C85" s="16" t="s">
        <v>61</v>
      </c>
      <c r="D85" s="17">
        <v>40</v>
      </c>
      <c r="E85" s="49"/>
      <c r="F85" s="18">
        <f t="shared" si="1"/>
        <v>0</v>
      </c>
    </row>
    <row r="86" spans="1:6" x14ac:dyDescent="0.25">
      <c r="A86" s="59"/>
      <c r="B86" s="15"/>
      <c r="C86" s="16"/>
      <c r="D86" s="17"/>
      <c r="E86" s="49"/>
      <c r="F86" s="18"/>
    </row>
    <row r="87" spans="1:6" ht="30" x14ac:dyDescent="0.25">
      <c r="A87" s="60" t="s">
        <v>73</v>
      </c>
      <c r="B87" s="15" t="s">
        <v>69</v>
      </c>
      <c r="C87" s="16" t="s">
        <v>61</v>
      </c>
      <c r="D87" s="17">
        <v>20</v>
      </c>
      <c r="E87" s="49"/>
      <c r="F87" s="18">
        <f t="shared" si="1"/>
        <v>0</v>
      </c>
    </row>
    <row r="88" spans="1:6" x14ac:dyDescent="0.25">
      <c r="A88" s="59"/>
      <c r="B88" s="15"/>
      <c r="C88" s="16"/>
      <c r="D88" s="17"/>
      <c r="E88" s="49"/>
      <c r="F88" s="18"/>
    </row>
    <row r="89" spans="1:6" ht="30" x14ac:dyDescent="0.25">
      <c r="A89" s="59" t="s">
        <v>76</v>
      </c>
      <c r="B89" s="15" t="s">
        <v>71</v>
      </c>
      <c r="C89" s="16" t="s">
        <v>72</v>
      </c>
      <c r="D89" s="17">
        <v>5</v>
      </c>
      <c r="E89" s="49"/>
      <c r="F89" s="18">
        <f t="shared" si="1"/>
        <v>0</v>
      </c>
    </row>
    <row r="90" spans="1:6" x14ac:dyDescent="0.25">
      <c r="A90" s="61"/>
      <c r="B90" s="15"/>
      <c r="C90" s="16"/>
      <c r="D90" s="17"/>
      <c r="E90" s="49"/>
      <c r="F90" s="18"/>
    </row>
    <row r="91" spans="1:6" s="13" customFormat="1" ht="30" x14ac:dyDescent="0.25">
      <c r="A91" s="60" t="s">
        <v>78</v>
      </c>
      <c r="B91" s="21" t="s">
        <v>74</v>
      </c>
      <c r="C91" s="16" t="s">
        <v>75</v>
      </c>
      <c r="D91" s="17">
        <v>30</v>
      </c>
      <c r="E91" s="49"/>
      <c r="F91" s="18">
        <f t="shared" si="1"/>
        <v>0</v>
      </c>
    </row>
    <row r="92" spans="1:6" x14ac:dyDescent="0.25">
      <c r="A92" s="60"/>
      <c r="B92" s="21"/>
      <c r="C92" s="16"/>
      <c r="D92" s="17"/>
      <c r="E92" s="49"/>
      <c r="F92" s="18"/>
    </row>
    <row r="93" spans="1:6" ht="30" x14ac:dyDescent="0.25">
      <c r="A93" s="60" t="s">
        <v>80</v>
      </c>
      <c r="B93" s="21" t="s">
        <v>77</v>
      </c>
      <c r="C93" s="16" t="s">
        <v>75</v>
      </c>
      <c r="D93" s="17">
        <v>50</v>
      </c>
      <c r="E93" s="49"/>
      <c r="F93" s="18">
        <f t="shared" si="1"/>
        <v>0</v>
      </c>
    </row>
    <row r="94" spans="1:6" x14ac:dyDescent="0.25">
      <c r="A94" s="60"/>
      <c r="B94" s="21"/>
      <c r="C94" s="16"/>
      <c r="D94" s="17"/>
      <c r="E94" s="49"/>
      <c r="F94" s="18"/>
    </row>
    <row r="95" spans="1:6" x14ac:dyDescent="0.25">
      <c r="A95" s="60" t="s">
        <v>82</v>
      </c>
      <c r="B95" s="21" t="s">
        <v>79</v>
      </c>
      <c r="C95" s="16" t="s">
        <v>75</v>
      </c>
      <c r="D95" s="17">
        <v>50</v>
      </c>
      <c r="E95" s="49"/>
      <c r="F95" s="18">
        <f t="shared" si="1"/>
        <v>0</v>
      </c>
    </row>
    <row r="96" spans="1:6" x14ac:dyDescent="0.25">
      <c r="A96" s="60"/>
      <c r="B96" s="21"/>
      <c r="C96" s="16"/>
      <c r="D96" s="17"/>
      <c r="E96" s="49"/>
      <c r="F96" s="18"/>
    </row>
    <row r="97" spans="1:13" ht="30" x14ac:dyDescent="0.25">
      <c r="A97" s="60" t="s">
        <v>83</v>
      </c>
      <c r="B97" s="21" t="s">
        <v>81</v>
      </c>
      <c r="C97" s="16" t="s">
        <v>75</v>
      </c>
      <c r="D97" s="17">
        <v>30</v>
      </c>
      <c r="E97" s="49"/>
      <c r="F97" s="18">
        <f t="shared" si="1"/>
        <v>0</v>
      </c>
    </row>
    <row r="98" spans="1:13" x14ac:dyDescent="0.25">
      <c r="A98" s="60"/>
      <c r="B98" s="21"/>
      <c r="C98" s="16"/>
      <c r="D98" s="17"/>
      <c r="E98" s="49"/>
      <c r="F98" s="18"/>
    </row>
    <row r="99" spans="1:13" ht="45" x14ac:dyDescent="0.25">
      <c r="A99" s="60" t="s">
        <v>84</v>
      </c>
      <c r="B99" s="21" t="s">
        <v>92</v>
      </c>
      <c r="C99" s="16" t="s">
        <v>3</v>
      </c>
      <c r="D99" s="17">
        <v>8</v>
      </c>
      <c r="E99" s="49"/>
      <c r="F99" s="18">
        <f t="shared" si="1"/>
        <v>0</v>
      </c>
    </row>
    <row r="100" spans="1:13" x14ac:dyDescent="0.25">
      <c r="A100" s="60"/>
      <c r="B100" s="21"/>
      <c r="C100" s="16"/>
      <c r="D100" s="17"/>
      <c r="E100" s="49"/>
      <c r="F100" s="18"/>
    </row>
    <row r="101" spans="1:13" ht="45" x14ac:dyDescent="0.25">
      <c r="A101" s="60" t="s">
        <v>125</v>
      </c>
      <c r="B101" s="21" t="s">
        <v>91</v>
      </c>
      <c r="C101" s="16" t="s">
        <v>3</v>
      </c>
      <c r="D101" s="17">
        <v>5</v>
      </c>
      <c r="E101" s="49"/>
      <c r="F101" s="18">
        <f t="shared" si="1"/>
        <v>0</v>
      </c>
    </row>
    <row r="102" spans="1:13" x14ac:dyDescent="0.25">
      <c r="A102" s="60"/>
      <c r="B102" s="21"/>
      <c r="C102" s="16"/>
      <c r="D102" s="17"/>
      <c r="E102" s="49"/>
      <c r="F102" s="18"/>
    </row>
    <row r="103" spans="1:13" x14ac:dyDescent="0.25">
      <c r="A103" s="60" t="s">
        <v>126</v>
      </c>
      <c r="B103" s="23" t="s">
        <v>85</v>
      </c>
      <c r="C103" s="25" t="s">
        <v>86</v>
      </c>
      <c r="D103" s="19">
        <v>50</v>
      </c>
      <c r="E103" s="50"/>
      <c r="F103" s="18">
        <f t="shared" si="1"/>
        <v>0</v>
      </c>
    </row>
    <row r="104" spans="1:13" x14ac:dyDescent="0.25">
      <c r="A104" s="60"/>
      <c r="B104" s="23"/>
      <c r="C104" s="25"/>
      <c r="D104" s="17"/>
      <c r="E104" s="49"/>
      <c r="F104" s="18"/>
    </row>
    <row r="105" spans="1:13" ht="30" x14ac:dyDescent="0.25">
      <c r="A105" s="61" t="s">
        <v>127</v>
      </c>
      <c r="B105" s="20" t="s">
        <v>87</v>
      </c>
      <c r="C105" s="25" t="s">
        <v>86</v>
      </c>
      <c r="D105" s="19">
        <v>50</v>
      </c>
      <c r="E105" s="50"/>
      <c r="F105" s="18">
        <f t="shared" si="1"/>
        <v>0</v>
      </c>
    </row>
    <row r="106" spans="1:13" ht="15.75" thickBot="1" x14ac:dyDescent="0.3">
      <c r="D106" s="8"/>
      <c r="E106" s="52"/>
    </row>
    <row r="107" spans="1:13" ht="15.75" thickBot="1" x14ac:dyDescent="0.3">
      <c r="A107" s="63" t="s">
        <v>95</v>
      </c>
      <c r="B107" s="30" t="s">
        <v>101</v>
      </c>
      <c r="C107" s="31"/>
      <c r="D107" s="30"/>
      <c r="E107" s="53"/>
      <c r="F107" s="32">
        <f>SUM(F4:F106)</f>
        <v>0</v>
      </c>
      <c r="G107" s="1"/>
      <c r="H107" s="1"/>
      <c r="I107" s="4"/>
      <c r="J107" s="4"/>
      <c r="K107" s="4"/>
      <c r="L107" s="4"/>
      <c r="M107" s="4"/>
    </row>
    <row r="108" spans="1:13" ht="24" customHeight="1" thickBot="1" x14ac:dyDescent="0.3">
      <c r="E108" s="54"/>
    </row>
    <row r="109" spans="1:13" ht="15.75" thickBot="1" x14ac:dyDescent="0.3">
      <c r="A109" s="64" t="s">
        <v>96</v>
      </c>
      <c r="B109" s="33" t="s">
        <v>93</v>
      </c>
      <c r="C109" s="43" t="s">
        <v>106</v>
      </c>
      <c r="D109" s="34"/>
      <c r="E109" s="55"/>
      <c r="F109" s="32">
        <f>ROUND(48*E109,2)</f>
        <v>0</v>
      </c>
      <c r="G109" s="1"/>
      <c r="H109" s="1"/>
      <c r="I109" s="4"/>
      <c r="J109" s="4"/>
      <c r="K109" s="4"/>
      <c r="L109" s="4"/>
      <c r="M109" s="4"/>
    </row>
    <row r="110" spans="1:13" ht="15.75" thickBot="1" x14ac:dyDescent="0.3">
      <c r="A110" s="65"/>
      <c r="B110" s="26"/>
      <c r="C110" s="2"/>
      <c r="D110" s="29"/>
      <c r="E110" s="56"/>
      <c r="F110" s="3"/>
      <c r="G110" s="1"/>
      <c r="H110" s="1"/>
      <c r="I110" s="4"/>
      <c r="J110" s="4"/>
      <c r="K110" s="4"/>
      <c r="L110" s="4"/>
      <c r="M110" s="4"/>
    </row>
    <row r="111" spans="1:13" ht="15.75" thickBot="1" x14ac:dyDescent="0.3">
      <c r="A111" s="66"/>
      <c r="B111" s="35" t="s">
        <v>100</v>
      </c>
      <c r="C111" s="44" t="s">
        <v>106</v>
      </c>
      <c r="D111" s="36"/>
      <c r="E111" s="55"/>
      <c r="F111" s="37">
        <f>+F107+F109</f>
        <v>0</v>
      </c>
      <c r="G111" s="1"/>
      <c r="H111" s="1"/>
      <c r="I111" s="4"/>
      <c r="J111" s="4"/>
      <c r="K111" s="4"/>
      <c r="L111" s="4"/>
      <c r="M111" s="4"/>
    </row>
    <row r="112" spans="1:13" ht="24" customHeight="1" thickBot="1" x14ac:dyDescent="0.3">
      <c r="A112" s="65"/>
      <c r="E112" s="54"/>
      <c r="F112" s="3"/>
      <c r="G112" s="1"/>
      <c r="H112" s="1"/>
      <c r="I112" s="4"/>
      <c r="J112" s="4"/>
      <c r="K112" s="4"/>
      <c r="L112" s="4"/>
      <c r="M112" s="4"/>
    </row>
    <row r="113" spans="1:13" ht="15.75" thickBot="1" x14ac:dyDescent="0.3">
      <c r="A113" s="67" t="s">
        <v>97</v>
      </c>
      <c r="B113" s="38" t="s">
        <v>88</v>
      </c>
      <c r="C113" s="39" t="s">
        <v>90</v>
      </c>
      <c r="D113" s="40"/>
      <c r="E113" s="57"/>
      <c r="F113" s="3" t="s">
        <v>4</v>
      </c>
      <c r="G113" s="1"/>
      <c r="H113" s="1"/>
      <c r="I113" s="4"/>
      <c r="J113" s="4"/>
      <c r="K113" s="4"/>
      <c r="L113" s="4"/>
      <c r="M113" s="4"/>
    </row>
    <row r="114" spans="1:13" x14ac:dyDescent="0.25">
      <c r="A114" s="65"/>
      <c r="B114" s="26"/>
      <c r="C114" s="2"/>
      <c r="D114" s="27"/>
      <c r="E114" s="28"/>
      <c r="F114" s="3"/>
      <c r="G114" s="1"/>
      <c r="H114" s="1"/>
      <c r="I114" s="4"/>
      <c r="J114" s="4"/>
      <c r="K114" s="4"/>
      <c r="L114" s="4"/>
      <c r="M114" s="4"/>
    </row>
    <row r="115" spans="1:13" ht="44.25" customHeight="1" x14ac:dyDescent="0.25">
      <c r="A115" s="68" t="s">
        <v>102</v>
      </c>
      <c r="B115" s="68"/>
      <c r="C115" s="68"/>
      <c r="D115" s="68"/>
      <c r="E115" s="68"/>
      <c r="F115" s="68"/>
    </row>
    <row r="116" spans="1:13" x14ac:dyDescent="0.25">
      <c r="A116" s="62" t="s">
        <v>89</v>
      </c>
    </row>
    <row r="118" spans="1:13" x14ac:dyDescent="0.25"/>
  </sheetData>
  <sheetProtection algorithmName="SHA-512" hashValue="AUxTC++tOXR4urSAm3HkOEDdhU99Tb0aRHZzZGOuqcFmFyi/gvpRz7Sfpd8+PQzfHeoralhGMWJUbFmOB6xsVQ==" saltValue="oGBOtOmehDy8IFvN1eCTtg==" spinCount="100000" sheet="1" objects="1" scenarios="1"/>
  <mergeCells count="1">
    <mergeCell ref="A115:F1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vodovod_kanalizacija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DanijelaPPPFORUM</cp:lastModifiedBy>
  <dcterms:created xsi:type="dcterms:W3CDTF">2015-06-05T18:17:20Z</dcterms:created>
  <dcterms:modified xsi:type="dcterms:W3CDTF">2024-03-18T12:33:04Z</dcterms:modified>
</cp:coreProperties>
</file>